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77\Desktop\燕巢隱形鐵窗\招標文件0804\"/>
    </mc:Choice>
  </mc:AlternateContent>
  <xr:revisionPtr revIDLastSave="0" documentId="13_ncr:1_{C39F1710-776B-4A24-AED4-CE282D8ABBED}" xr6:coauthVersionLast="36" xr6:coauthVersionMax="36" xr10:uidLastSave="{00000000-0000-0000-0000-000000000000}"/>
  <bookViews>
    <workbookView xWindow="0" yWindow="0" windowWidth="28800" windowHeight="12060" xr2:uid="{3941627C-C7DD-45ED-902E-9F74A59E5858}"/>
  </bookViews>
  <sheets>
    <sheet name="工作表1" sheetId="1" r:id="rId1"/>
    <sheet name="工作表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 l="1"/>
  <c r="H64" i="1" l="1"/>
  <c r="H62" i="1"/>
  <c r="H65" i="1" s="1"/>
  <c r="H67" i="1" s="1"/>
  <c r="H63" i="1"/>
  <c r="H68" i="1" l="1"/>
</calcChain>
</file>

<file path=xl/sharedStrings.xml><?xml version="1.0" encoding="utf-8"?>
<sst xmlns="http://schemas.openxmlformats.org/spreadsheetml/2006/main" count="194" uniqueCount="134">
  <si>
    <r>
      <rPr>
        <b/>
        <sz val="12"/>
        <color rgb="FFFF0000"/>
        <rFont val="標楷體"/>
        <family val="4"/>
        <charset val="136"/>
      </rPr>
      <t>才數</t>
    </r>
  </si>
  <si>
    <r>
      <rPr>
        <b/>
        <sz val="12"/>
        <rFont val="標楷體"/>
        <family val="4"/>
        <charset val="136"/>
      </rPr>
      <t>項次</t>
    </r>
  </si>
  <si>
    <r>
      <rPr>
        <b/>
        <sz val="12"/>
        <rFont val="標楷體"/>
        <family val="4"/>
        <charset val="136"/>
      </rPr>
      <t>產品名稱</t>
    </r>
  </si>
  <si>
    <r>
      <rPr>
        <b/>
        <sz val="12"/>
        <rFont val="標楷體"/>
        <family val="4"/>
        <charset val="136"/>
      </rPr>
      <t>尺寸</t>
    </r>
    <r>
      <rPr>
        <b/>
        <sz val="12"/>
        <rFont val="Times New Roman"/>
        <family val="1"/>
      </rPr>
      <t>cm</t>
    </r>
  </si>
  <si>
    <r>
      <rPr>
        <b/>
        <sz val="12"/>
        <rFont val="標楷體"/>
        <family val="4"/>
        <charset val="136"/>
      </rPr>
      <t>數量</t>
    </r>
  </si>
  <si>
    <r>
      <rPr>
        <b/>
        <sz val="12"/>
        <rFont val="標楷體"/>
        <family val="4"/>
        <charset val="136"/>
      </rPr>
      <t>單價</t>
    </r>
  </si>
  <si>
    <r>
      <rPr>
        <b/>
        <sz val="12"/>
        <rFont val="標楷體"/>
        <family val="4"/>
        <charset val="136"/>
      </rPr>
      <t>金額</t>
    </r>
  </si>
  <si>
    <r>
      <rPr>
        <b/>
        <sz val="12"/>
        <rFont val="標楷體"/>
        <family val="4"/>
        <charset val="136"/>
      </rPr>
      <t>備註</t>
    </r>
  </si>
  <si>
    <r>
      <rPr>
        <b/>
        <sz val="12"/>
        <rFont val="標楷體"/>
        <family val="4"/>
        <charset val="136"/>
      </rPr>
      <t>寬度</t>
    </r>
  </si>
  <si>
    <r>
      <rPr>
        <b/>
        <sz val="12"/>
        <rFont val="標楷體"/>
        <family val="4"/>
        <charset val="136"/>
      </rPr>
      <t>高度</t>
    </r>
  </si>
  <si>
    <r>
      <rPr>
        <b/>
        <sz val="12"/>
        <rFont val="標楷體"/>
        <family val="4"/>
        <charset val="136"/>
      </rPr>
      <t>一</t>
    </r>
    <phoneticPr fontId="1" type="noConversion"/>
  </si>
  <si>
    <r>
      <rPr>
        <b/>
        <sz val="12"/>
        <rFont val="標楷體"/>
        <family val="4"/>
        <charset val="136"/>
      </rPr>
      <t>直接工程費</t>
    </r>
    <phoneticPr fontId="1" type="noConversion"/>
  </si>
  <si>
    <r>
      <t>1F</t>
    </r>
    <r>
      <rPr>
        <sz val="12"/>
        <rFont val="標楷體"/>
        <family val="4"/>
        <charset val="136"/>
      </rPr>
      <t>車道</t>
    </r>
  </si>
  <si>
    <r>
      <rPr>
        <sz val="12"/>
        <rFont val="標楷體"/>
        <family val="4"/>
        <charset val="136"/>
      </rPr>
      <t>直式</t>
    </r>
  </si>
  <si>
    <r>
      <t>2F</t>
    </r>
    <r>
      <rPr>
        <sz val="12"/>
        <rFont val="標楷體"/>
        <family val="4"/>
        <charset val="136"/>
      </rPr>
      <t>車道</t>
    </r>
  </si>
  <si>
    <r>
      <t>2F</t>
    </r>
    <r>
      <rPr>
        <sz val="12"/>
        <rFont val="標楷體"/>
        <family val="4"/>
        <charset val="136"/>
      </rPr>
      <t>保健中心走廊</t>
    </r>
    <phoneticPr fontId="4" type="noConversion"/>
  </si>
  <si>
    <r>
      <rPr>
        <sz val="12"/>
        <rFont val="標楷體"/>
        <family val="4"/>
        <charset val="136"/>
      </rPr>
      <t>橫式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十字扣件</t>
    </r>
    <phoneticPr fontId="4" type="noConversion"/>
  </si>
  <si>
    <r>
      <t>2F</t>
    </r>
    <r>
      <rPr>
        <sz val="12"/>
        <rFont val="標楷體"/>
        <family val="4"/>
        <charset val="136"/>
      </rPr>
      <t>保健中心走廊十字扣件</t>
    </r>
    <phoneticPr fontId="4" type="noConversion"/>
  </si>
  <si>
    <r>
      <t>2A.3A</t>
    </r>
    <r>
      <rPr>
        <sz val="12"/>
        <rFont val="標楷體"/>
        <family val="4"/>
        <charset val="136"/>
      </rPr>
      <t>男廁</t>
    </r>
  </si>
  <si>
    <r>
      <rPr>
        <sz val="12"/>
        <rFont val="標楷體"/>
        <family val="4"/>
        <charset val="136"/>
      </rPr>
      <t>橫式</t>
    </r>
  </si>
  <si>
    <r>
      <t>2A.3A</t>
    </r>
    <r>
      <rPr>
        <sz val="12"/>
        <rFont val="標楷體"/>
        <family val="4"/>
        <charset val="136"/>
      </rPr>
      <t>女廁</t>
    </r>
  </si>
  <si>
    <r>
      <t>2B</t>
    </r>
    <r>
      <rPr>
        <sz val="12"/>
        <rFont val="標楷體"/>
        <family val="4"/>
        <charset val="136"/>
      </rPr>
      <t>男廁</t>
    </r>
  </si>
  <si>
    <r>
      <t>2B</t>
    </r>
    <r>
      <rPr>
        <sz val="12"/>
        <rFont val="標楷體"/>
        <family val="4"/>
        <charset val="136"/>
      </rPr>
      <t>女廁</t>
    </r>
  </si>
  <si>
    <r>
      <t>2F</t>
    </r>
    <r>
      <rPr>
        <sz val="12"/>
        <rFont val="標楷體"/>
        <family val="4"/>
        <charset val="136"/>
      </rPr>
      <t>迴轉梯穿廊</t>
    </r>
  </si>
  <si>
    <r>
      <t>3F</t>
    </r>
    <r>
      <rPr>
        <sz val="12"/>
        <rFont val="標楷體"/>
        <family val="4"/>
        <charset val="136"/>
      </rPr>
      <t>迴轉梯穿廊</t>
    </r>
  </si>
  <si>
    <r>
      <t>4F</t>
    </r>
    <r>
      <rPr>
        <sz val="12"/>
        <rFont val="標楷體"/>
        <family val="4"/>
        <charset val="136"/>
      </rPr>
      <t>迴轉梯穿廊</t>
    </r>
  </si>
  <si>
    <r>
      <t>5F</t>
    </r>
    <r>
      <rPr>
        <sz val="12"/>
        <rFont val="標楷體"/>
        <family val="4"/>
        <charset val="136"/>
      </rPr>
      <t>迴轉梯穿廊</t>
    </r>
  </si>
  <si>
    <r>
      <t>3F</t>
    </r>
    <r>
      <rPr>
        <sz val="12"/>
        <rFont val="標楷體"/>
        <family val="4"/>
        <charset val="136"/>
      </rPr>
      <t>穿廊</t>
    </r>
  </si>
  <si>
    <r>
      <t>4F</t>
    </r>
    <r>
      <rPr>
        <sz val="12"/>
        <rFont val="標楷體"/>
        <family val="4"/>
        <charset val="136"/>
      </rPr>
      <t>穿廊</t>
    </r>
  </si>
  <si>
    <r>
      <t>5F</t>
    </r>
    <r>
      <rPr>
        <sz val="12"/>
        <rFont val="標楷體"/>
        <family val="4"/>
        <charset val="136"/>
      </rPr>
      <t>穿廊</t>
    </r>
  </si>
  <si>
    <r>
      <t>2F</t>
    </r>
    <r>
      <rPr>
        <sz val="12"/>
        <rFont val="標楷體"/>
        <family val="4"/>
        <charset val="136"/>
      </rPr>
      <t>教具室</t>
    </r>
    <r>
      <rPr>
        <sz val="12"/>
        <rFont val="Times New Roman"/>
        <family val="1"/>
      </rPr>
      <t>2A+2B</t>
    </r>
  </si>
  <si>
    <r>
      <t>2F~5F.RB</t>
    </r>
    <r>
      <rPr>
        <sz val="12"/>
        <rFont val="標楷體"/>
        <family val="4"/>
        <charset val="136"/>
      </rPr>
      <t>電梯間側窗</t>
    </r>
  </si>
  <si>
    <r>
      <t>3B</t>
    </r>
    <r>
      <rPr>
        <sz val="12"/>
        <rFont val="標楷體"/>
        <family val="4"/>
        <charset val="136"/>
      </rPr>
      <t>保護室廁所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檔案室</t>
    </r>
  </si>
  <si>
    <r>
      <t>3A</t>
    </r>
    <r>
      <rPr>
        <sz val="12"/>
        <rFont val="標楷體"/>
        <family val="4"/>
        <charset val="136"/>
      </rPr>
      <t>無障礙廁所</t>
    </r>
  </si>
  <si>
    <r>
      <t>411.413.417.422</t>
    </r>
    <r>
      <rPr>
        <sz val="12"/>
        <rFont val="標楷體"/>
        <family val="4"/>
        <charset val="136"/>
      </rPr>
      <t>寢室</t>
    </r>
    <phoneticPr fontId="4" type="noConversion"/>
  </si>
  <si>
    <r>
      <t>411.413.417.422</t>
    </r>
    <r>
      <rPr>
        <sz val="12"/>
        <rFont val="標楷體"/>
        <family val="4"/>
        <charset val="136"/>
      </rPr>
      <t>廁所</t>
    </r>
    <phoneticPr fontId="4" type="noConversion"/>
  </si>
  <si>
    <r>
      <rPr>
        <sz val="12"/>
        <rFont val="標楷體"/>
        <family val="4"/>
        <charset val="136"/>
      </rPr>
      <t>鋼件</t>
    </r>
    <r>
      <rPr>
        <sz val="12"/>
        <rFont val="Times New Roman"/>
        <family val="1"/>
      </rPr>
      <t>U</t>
    </r>
    <r>
      <rPr>
        <sz val="12"/>
        <rFont val="標楷體"/>
        <family val="4"/>
        <charset val="136"/>
      </rPr>
      <t>件</t>
    </r>
  </si>
  <si>
    <r>
      <rPr>
        <sz val="12"/>
        <rFont val="標楷體"/>
        <family val="4"/>
        <charset val="136"/>
      </rPr>
      <t>逃生門</t>
    </r>
    <r>
      <rPr>
        <sz val="12"/>
        <rFont val="Times New Roman"/>
        <family val="1"/>
      </rPr>
      <t>100*100*3</t>
    </r>
    <r>
      <rPr>
        <sz val="12"/>
        <rFont val="標楷體"/>
        <family val="4"/>
        <charset val="136"/>
      </rPr>
      <t>窗</t>
    </r>
  </si>
  <si>
    <r>
      <rPr>
        <sz val="12"/>
        <rFont val="標楷體"/>
        <family val="4"/>
        <charset val="136"/>
      </rPr>
      <t>逃生窗</t>
    </r>
  </si>
  <si>
    <r>
      <rPr>
        <sz val="12"/>
        <rFont val="標楷體"/>
        <family val="4"/>
        <charset val="136"/>
      </rPr>
      <t>鋼件立柱</t>
    </r>
    <r>
      <rPr>
        <sz val="12"/>
        <rFont val="Times New Roman"/>
        <family val="1"/>
      </rPr>
      <t>172*4</t>
    </r>
    <r>
      <rPr>
        <sz val="12"/>
        <rFont val="標楷體"/>
        <family val="4"/>
        <charset val="136"/>
      </rPr>
      <t>支</t>
    </r>
  </si>
  <si>
    <r>
      <t>213</t>
    </r>
    <r>
      <rPr>
        <sz val="12"/>
        <rFont val="標楷體"/>
        <family val="4"/>
        <charset val="136"/>
      </rPr>
      <t xml:space="preserve">向日葵班
</t>
    </r>
    <r>
      <rPr>
        <sz val="12"/>
        <rFont val="Times New Roman"/>
        <family val="1"/>
      </rPr>
      <t>215</t>
    </r>
    <r>
      <rPr>
        <sz val="12"/>
        <rFont val="標楷體"/>
        <family val="4"/>
        <charset val="136"/>
      </rPr>
      <t>玫瑰組</t>
    </r>
    <phoneticPr fontId="4" type="noConversion"/>
  </si>
  <si>
    <r>
      <t>216</t>
    </r>
    <r>
      <rPr>
        <sz val="12"/>
        <rFont val="標楷體"/>
        <family val="4"/>
        <charset val="136"/>
      </rPr>
      <t>薰衣草組
多功能活動室</t>
    </r>
    <phoneticPr fontId="4" type="noConversion"/>
  </si>
  <si>
    <r>
      <t>222</t>
    </r>
    <r>
      <rPr>
        <sz val="12"/>
        <rFont val="標楷體"/>
        <family val="4"/>
        <charset val="136"/>
      </rPr>
      <t xml:space="preserve">無尾熊組
</t>
    </r>
    <r>
      <rPr>
        <sz val="12"/>
        <rFont val="Times New Roman"/>
        <family val="1"/>
      </rPr>
      <t>223</t>
    </r>
    <r>
      <rPr>
        <sz val="12"/>
        <rFont val="標楷體"/>
        <family val="4"/>
        <charset val="136"/>
      </rPr>
      <t>獅子組</t>
    </r>
    <phoneticPr fontId="4" type="noConversion"/>
  </si>
  <si>
    <r>
      <t>224</t>
    </r>
    <r>
      <rPr>
        <sz val="12"/>
        <rFont val="標楷體"/>
        <family val="4"/>
        <charset val="136"/>
      </rPr>
      <t>體適能室</t>
    </r>
  </si>
  <si>
    <r>
      <t>225</t>
    </r>
    <r>
      <rPr>
        <sz val="12"/>
        <rFont val="標楷體"/>
        <family val="4"/>
        <charset val="136"/>
      </rPr>
      <t>快樂火車組</t>
    </r>
  </si>
  <si>
    <r>
      <t>226</t>
    </r>
    <r>
      <rPr>
        <sz val="12"/>
        <rFont val="標楷體"/>
        <family val="4"/>
        <charset val="136"/>
      </rPr>
      <t>快樂火車組</t>
    </r>
  </si>
  <si>
    <r>
      <rPr>
        <b/>
        <sz val="12"/>
        <color rgb="FF000000"/>
        <rFont val="標楷體"/>
        <family val="4"/>
        <charset val="136"/>
      </rPr>
      <t>一、直接工程費小計</t>
    </r>
    <phoneticPr fontId="1" type="noConversion"/>
  </si>
  <si>
    <r>
      <rPr>
        <b/>
        <sz val="12"/>
        <color theme="1"/>
        <rFont val="標楷體"/>
        <family val="4"/>
        <charset val="136"/>
      </rPr>
      <t>二</t>
    </r>
    <phoneticPr fontId="1" type="noConversion"/>
  </si>
  <si>
    <r>
      <rPr>
        <b/>
        <sz val="12"/>
        <color theme="1"/>
        <rFont val="標楷體"/>
        <family val="4"/>
        <charset val="136"/>
      </rPr>
      <t>其他工程費</t>
    </r>
    <phoneticPr fontId="1" type="noConversion"/>
  </si>
  <si>
    <r>
      <rPr>
        <sz val="12"/>
        <color theme="1"/>
        <rFont val="標楷體"/>
        <family val="4"/>
        <charset val="136"/>
      </rPr>
      <t>職業安全衛生管理費</t>
    </r>
    <phoneticPr fontId="1" type="noConversion"/>
  </si>
  <si>
    <r>
      <rPr>
        <sz val="12"/>
        <color theme="1"/>
        <rFont val="標楷體"/>
        <family val="4"/>
        <charset val="136"/>
      </rPr>
      <t>綜合保險費</t>
    </r>
    <phoneticPr fontId="1" type="noConversion"/>
  </si>
  <si>
    <r>
      <rPr>
        <sz val="12"/>
        <color theme="1"/>
        <rFont val="標楷體"/>
        <family val="4"/>
        <charset val="136"/>
      </rPr>
      <t>包商利潤及管理費</t>
    </r>
    <phoneticPr fontId="1" type="noConversion"/>
  </si>
  <si>
    <r>
      <rPr>
        <b/>
        <sz val="12"/>
        <color rgb="FF000000"/>
        <rFont val="標楷體"/>
        <family val="4"/>
        <charset val="136"/>
      </rPr>
      <t>二、其他工程費小計</t>
    </r>
    <phoneticPr fontId="1" type="noConversion"/>
  </si>
  <si>
    <r>
      <rPr>
        <sz val="12"/>
        <color theme="1"/>
        <rFont val="標楷體"/>
        <family val="4"/>
        <charset val="136"/>
      </rPr>
      <t>稅金</t>
    </r>
    <r>
      <rPr>
        <sz val="12"/>
        <color theme="1"/>
        <rFont val="Times New Roman"/>
        <family val="1"/>
      </rPr>
      <t>5%</t>
    </r>
    <phoneticPr fontId="1" type="noConversion"/>
  </si>
  <si>
    <t>總計</t>
    <phoneticPr fontId="1" type="noConversion"/>
  </si>
  <si>
    <r>
      <rPr>
        <sz val="12"/>
        <rFont val="標楷體"/>
        <family val="4"/>
        <charset val="136"/>
      </rPr>
      <t>報價日期：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新細明體"/>
        <family val="4"/>
        <charset val="136"/>
      </rPr>
      <t>　</t>
    </r>
    <r>
      <rPr>
        <sz val="12"/>
        <rFont val="標楷體"/>
        <family val="4"/>
        <charset val="136"/>
      </rPr>
      <t>月</t>
    </r>
    <r>
      <rPr>
        <sz val="12"/>
        <rFont val="新細明體"/>
        <family val="4"/>
        <charset val="136"/>
      </rPr>
      <t>　</t>
    </r>
    <r>
      <rPr>
        <sz val="12"/>
        <rFont val="標楷體"/>
        <family val="4"/>
        <charset val="136"/>
      </rPr>
      <t>日</t>
    </r>
    <phoneticPr fontId="1" type="noConversion"/>
  </si>
  <si>
    <t>高雄市政府社會局無障礙之家附設燕巢家園隱形鐵窗採購工程</t>
    <phoneticPr fontId="1" type="noConversion"/>
  </si>
  <si>
    <t>鋁合金尺寸 : 底座3.2CM*高3.0CM</t>
  </si>
  <si>
    <t>偉柏硬度 : 12-16度</t>
  </si>
  <si>
    <t>陽極處理 :氧化皮膜厚6-8μm</t>
  </si>
  <si>
    <t>烤漆處理 : 膜厚40μm</t>
  </si>
  <si>
    <t>鋁合金骨料黑色封邊蓋</t>
  </si>
  <si>
    <t>尼龍 尺寸 : 寬3.2CM,高3.0CM 深0.5CM</t>
  </si>
  <si>
    <t>鋁合金封邊蓋</t>
  </si>
  <si>
    <t>6063t5 尺寸 : 寬3.5 CM 高 3.0CM 深 0.5-1.3CM</t>
  </si>
  <si>
    <t>日本制 7*7 SUS316L 1.35mm披覆NY12 至1.65mm 透明色</t>
  </si>
  <si>
    <t>需檢附拉力測試 : 最大破壞荷重150kgf 以上 (測試方法: 20噸機)</t>
  </si>
  <si>
    <t>需檢附SUS316L線材成份分析表 (測試日期三年內)</t>
  </si>
  <si>
    <t>線材間距</t>
  </si>
  <si>
    <t>線材間距採5CM間距</t>
  </si>
  <si>
    <t>保固年限</t>
  </si>
  <si>
    <t>安裝完成日 保固一年</t>
  </si>
  <si>
    <t>PA-757 強化塑膠底座 W: 2cm x 2cm H: 0.9cm</t>
  </si>
  <si>
    <t>N66 GF30 BK W: 1.8cm x1.8cm H: 0.7cm</t>
  </si>
  <si>
    <t>&lt; 產品規範 &gt;</t>
  </si>
  <si>
    <t>一.</t>
  </si>
  <si>
    <t>鋁合金骨料</t>
  </si>
  <si>
    <t>二.</t>
  </si>
  <si>
    <t>鋼索線材</t>
  </si>
  <si>
    <t>三.</t>
  </si>
  <si>
    <t>四.</t>
  </si>
  <si>
    <t>固定墊片</t>
  </si>
  <si>
    <t>五.</t>
  </si>
  <si>
    <t>固定螺絲</t>
  </si>
  <si>
    <t>SUS 304HC M6*20 (含銅量高規格螺絲)</t>
  </si>
  <si>
    <t>六.</t>
  </si>
  <si>
    <t>牆用螺絲</t>
  </si>
  <si>
    <t>SUS 304 1/4" 2"至 3"</t>
  </si>
  <si>
    <t>七.</t>
  </si>
  <si>
    <t>對鎖螺絲</t>
  </si>
  <si>
    <t>自攻螺絲 1/4" * 1-1/2"</t>
  </si>
  <si>
    <t>八.</t>
  </si>
  <si>
    <t>十字扣件 1.6</t>
  </si>
  <si>
    <t>材質 : SUS304 需提供成份分析表 (測試方法符合ASTM E1479-99; ASTM E1019-11)</t>
  </si>
  <si>
    <t>產品規範</t>
    <phoneticPr fontId="1" type="noConversion"/>
  </si>
  <si>
    <t>鋁合金骨料黑色封邊蓋</t>
    <phoneticPr fontId="1" type="noConversion"/>
  </si>
  <si>
    <t>鋁合金封邊蓋</t>
    <phoneticPr fontId="1" type="noConversion"/>
  </si>
  <si>
    <t>線材間距採5CM間距</t>
    <phoneticPr fontId="1" type="noConversion"/>
  </si>
  <si>
    <t>安裝完成日 保固一年</t>
    <phoneticPr fontId="1" type="noConversion"/>
  </si>
  <si>
    <t>SUS 304HC M6*20 (含銅量高規格螺絲)</t>
    <phoneticPr fontId="1" type="noConversion"/>
  </si>
  <si>
    <t>材質 : SUS304 需提供成份分析表 
(測試方法符合ASTM E1479-99; ASTM E1019-11)</t>
    <phoneticPr fontId="1" type="noConversion"/>
  </si>
  <si>
    <t>一.</t>
    <phoneticPr fontId="1" type="noConversion"/>
  </si>
  <si>
    <t>材質: 鋁鎂合金6063T5 鋁合金尺寸 : 底座3.2CM*高3.0CM
偉柏硬度 : 12-16度
陽極處理 :氧化皮膜厚6-8μm
烤漆處理 : 膜厚40μm</t>
    <phoneticPr fontId="1" type="noConversion"/>
  </si>
  <si>
    <t>尼龍尺寸:寬3.2CM,高3.0CM 深0.5CM</t>
    <phoneticPr fontId="1" type="noConversion"/>
  </si>
  <si>
    <t>6063t5尺寸:寬3.5CM 高3.0CM 深0.5-1.3CM</t>
    <phoneticPr fontId="1" type="noConversion"/>
  </si>
  <si>
    <t>7*7 SUS316L 1.35mm披覆NY12至1.65mm透明色
需檢附拉力測試:最大破壞荷重150kgf以上(測試方法:20噸機)
需檢附SUS316L線材成份分析表(測試日期三年內)</t>
    <phoneticPr fontId="1" type="noConversion"/>
  </si>
  <si>
    <t>PA-757 強化塑膠底座 W:2cm x 2cm H:0.9cm
N66 GF30 BK W:1.8cm x1.8cm H:0.7cm</t>
    <phoneticPr fontId="1" type="noConversion"/>
  </si>
  <si>
    <t>SUS 304 1/4"2"至3"</t>
    <phoneticPr fontId="1" type="noConversion"/>
  </si>
  <si>
    <t>自攻螺絲 1/4"*1-1/2"</t>
    <phoneticPr fontId="1" type="noConversion"/>
  </si>
  <si>
    <r>
      <t>4A</t>
    </r>
    <r>
      <rPr>
        <sz val="12"/>
        <color theme="1"/>
        <rFont val="標楷體"/>
        <family val="4"/>
        <charset val="136"/>
      </rPr>
      <t>右前</t>
    </r>
  </si>
  <si>
    <r>
      <t>4A</t>
    </r>
    <r>
      <rPr>
        <sz val="12"/>
        <color theme="1"/>
        <rFont val="標楷體"/>
        <family val="4"/>
        <charset val="136"/>
      </rPr>
      <t>右前桿上</t>
    </r>
  </si>
  <si>
    <r>
      <t>4A</t>
    </r>
    <r>
      <rPr>
        <sz val="12"/>
        <color theme="1"/>
        <rFont val="標楷體"/>
        <family val="4"/>
        <charset val="136"/>
      </rPr>
      <t>左前</t>
    </r>
  </si>
  <si>
    <r>
      <t>4A</t>
    </r>
    <r>
      <rPr>
        <sz val="12"/>
        <color theme="1"/>
        <rFont val="標楷體"/>
        <family val="4"/>
        <charset val="136"/>
      </rPr>
      <t>左前桿上</t>
    </r>
  </si>
  <si>
    <r>
      <t>4B</t>
    </r>
    <r>
      <rPr>
        <sz val="12"/>
        <color theme="1"/>
        <rFont val="標楷體"/>
        <family val="4"/>
        <charset val="136"/>
      </rPr>
      <t>右後</t>
    </r>
  </si>
  <si>
    <r>
      <t>4B</t>
    </r>
    <r>
      <rPr>
        <sz val="12"/>
        <color theme="1"/>
        <rFont val="標楷體"/>
        <family val="4"/>
        <charset val="136"/>
      </rPr>
      <t>右後桿上</t>
    </r>
  </si>
  <si>
    <r>
      <t>4B</t>
    </r>
    <r>
      <rPr>
        <sz val="12"/>
        <color theme="1"/>
        <rFont val="標楷體"/>
        <family val="4"/>
        <charset val="136"/>
      </rPr>
      <t>左後</t>
    </r>
  </si>
  <si>
    <r>
      <t>4B</t>
    </r>
    <r>
      <rPr>
        <sz val="12"/>
        <color theme="1"/>
        <rFont val="標楷體"/>
        <family val="4"/>
        <charset val="136"/>
      </rPr>
      <t>左後桿上</t>
    </r>
  </si>
  <si>
    <r>
      <t>5B</t>
    </r>
    <r>
      <rPr>
        <sz val="12"/>
        <color theme="1"/>
        <rFont val="標楷體"/>
        <family val="4"/>
        <charset val="136"/>
      </rPr>
      <t>左後桿上</t>
    </r>
  </si>
  <si>
    <r>
      <t>5B</t>
    </r>
    <r>
      <rPr>
        <sz val="12"/>
        <color theme="1"/>
        <rFont val="標楷體"/>
        <family val="4"/>
        <charset val="136"/>
      </rPr>
      <t>右後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曬衣平台</t>
    </r>
    <r>
      <rPr>
        <sz val="12"/>
        <color theme="1"/>
        <rFont val="Times New Roman"/>
        <family val="1"/>
      </rPr>
      <t>)</t>
    </r>
  </si>
  <si>
    <r>
      <t>5B</t>
    </r>
    <r>
      <rPr>
        <sz val="12"/>
        <color theme="1"/>
        <rFont val="標楷體"/>
        <family val="4"/>
        <charset val="136"/>
      </rPr>
      <t>右後桿上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曬衣平台</t>
    </r>
    <r>
      <rPr>
        <sz val="12"/>
        <color theme="1"/>
        <rFont val="Times New Roman"/>
        <family val="1"/>
      </rPr>
      <t>)</t>
    </r>
    <phoneticPr fontId="4" type="noConversion"/>
  </si>
  <si>
    <r>
      <t>5A</t>
    </r>
    <r>
      <rPr>
        <sz val="12"/>
        <color theme="1"/>
        <rFont val="標楷體"/>
        <family val="4"/>
        <charset val="136"/>
      </rPr>
      <t>左前桿上</t>
    </r>
  </si>
  <si>
    <r>
      <t>5A</t>
    </r>
    <r>
      <rPr>
        <sz val="12"/>
        <color theme="1"/>
        <rFont val="標楷體"/>
        <family val="4"/>
        <charset val="136"/>
      </rPr>
      <t>右前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曬衣平台</t>
    </r>
    <r>
      <rPr>
        <sz val="12"/>
        <color theme="1"/>
        <rFont val="Times New Roman"/>
        <family val="1"/>
      </rPr>
      <t>)</t>
    </r>
  </si>
  <si>
    <r>
      <t>5A</t>
    </r>
    <r>
      <rPr>
        <sz val="12"/>
        <color theme="1"/>
        <rFont val="標楷體"/>
        <family val="4"/>
        <charset val="136"/>
      </rPr>
      <t>右前桿上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曬衣平台</t>
    </r>
    <r>
      <rPr>
        <sz val="12"/>
        <color theme="1"/>
        <rFont val="Times New Roman"/>
        <family val="1"/>
      </rPr>
      <t>)</t>
    </r>
    <phoneticPr fontId="4" type="noConversion"/>
  </si>
  <si>
    <r>
      <t>1F</t>
    </r>
    <r>
      <rPr>
        <sz val="12"/>
        <color theme="1"/>
        <rFont val="標楷體"/>
        <family val="4"/>
        <charset val="136"/>
      </rPr>
      <t>男廁</t>
    </r>
  </si>
  <si>
    <r>
      <t>1F</t>
    </r>
    <r>
      <rPr>
        <sz val="12"/>
        <color theme="1"/>
        <rFont val="標楷體"/>
        <family val="4"/>
        <charset val="136"/>
      </rPr>
      <t>女廁</t>
    </r>
  </si>
  <si>
    <r>
      <t>4F A+B</t>
    </r>
    <r>
      <rPr>
        <sz val="12"/>
        <color theme="1"/>
        <rFont val="標楷體"/>
        <family val="4"/>
        <charset val="136"/>
      </rPr>
      <t>前後</t>
    </r>
  </si>
  <si>
    <r>
      <rPr>
        <sz val="12"/>
        <color theme="1"/>
        <rFont val="標楷體"/>
        <family val="4"/>
        <charset val="136"/>
      </rPr>
      <t>車道</t>
    </r>
    <r>
      <rPr>
        <sz val="12"/>
        <color theme="1"/>
        <rFont val="Times New Roman"/>
        <family val="1"/>
      </rPr>
      <t>+4F AB</t>
    </r>
    <r>
      <rPr>
        <sz val="12"/>
        <color theme="1"/>
        <rFont val="標楷體"/>
        <family val="4"/>
        <charset val="136"/>
      </rPr>
      <t>各</t>
    </r>
    <r>
      <rPr>
        <sz val="12"/>
        <color theme="1"/>
        <rFont val="Times New Roman"/>
        <family val="1"/>
      </rPr>
      <t>2</t>
    </r>
  </si>
  <si>
    <r>
      <rPr>
        <sz val="12"/>
        <color theme="1"/>
        <rFont val="標楷體"/>
        <family val="4"/>
        <charset val="136"/>
      </rPr>
      <t>逃生梯位置</t>
    </r>
  </si>
  <si>
    <r>
      <rPr>
        <sz val="12"/>
        <color theme="1"/>
        <rFont val="標楷體"/>
        <family val="4"/>
        <charset val="136"/>
      </rPr>
      <t>火災偵測</t>
    </r>
    <r>
      <rPr>
        <sz val="12"/>
        <color theme="1"/>
        <rFont val="Times New Roman"/>
        <family val="1"/>
      </rPr>
      <t>+</t>
    </r>
    <r>
      <rPr>
        <sz val="12"/>
        <color theme="1"/>
        <rFont val="標楷體"/>
        <family val="4"/>
        <charset val="136"/>
      </rPr>
      <t>冷氣維修</t>
    </r>
  </si>
  <si>
    <r>
      <t>4F.5F.</t>
    </r>
    <r>
      <rPr>
        <sz val="12"/>
        <color theme="1"/>
        <rFont val="標楷體"/>
        <family val="4"/>
        <charset val="136"/>
      </rPr>
      <t>曬衣平台</t>
    </r>
  </si>
  <si>
    <t>鋼件立柱</t>
    <phoneticPr fontId="1" type="noConversion"/>
  </si>
  <si>
    <t>用印處</t>
    <phoneticPr fontId="1" type="noConversion"/>
  </si>
  <si>
    <t>廠商資訊</t>
    <phoneticPr fontId="1" type="noConversion"/>
  </si>
  <si>
    <t>廠商名稱：
電話：
聯絡人：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</si>
</sst>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#,##0_);[Red]\(#,##0\)"/>
  </numFmts>
  <fonts count="2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細明體"/>
      <family val="3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新細明體"/>
      <family val="4"/>
      <charset val="136"/>
    </font>
    <font>
      <sz val="12"/>
      <name val="Times New Roman"/>
      <family val="4"/>
      <charset val="136"/>
    </font>
    <font>
      <sz val="14"/>
      <color theme="1"/>
      <name val="標楷體"/>
      <family val="4"/>
      <charset val="136"/>
    </font>
    <font>
      <sz val="14"/>
      <color theme="0" tint="-0.14999847407452621"/>
      <name val="新細明體"/>
      <family val="2"/>
      <charset val="136"/>
      <scheme val="minor"/>
    </font>
    <font>
      <sz val="14"/>
      <color theme="1" tint="4.9989318521683403E-2"/>
      <name val="標楷體"/>
      <family val="4"/>
      <charset val="136"/>
    </font>
    <font>
      <sz val="12"/>
      <color theme="1" tint="4.9989318521683403E-2"/>
      <name val="新細明體"/>
      <family val="2"/>
      <charset val="136"/>
      <scheme val="minor"/>
    </font>
    <font>
      <b/>
      <sz val="16"/>
      <name val="標楷體"/>
      <family val="4"/>
      <charset val="136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3" fontId="3" fillId="0" borderId="1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176" fontId="8" fillId="0" borderId="3" xfId="0" applyNumberFormat="1" applyFont="1" applyFill="1" applyBorder="1" applyAlignment="1">
      <alignment horizontal="center" vertical="center" shrinkToFit="1"/>
    </xf>
    <xf numFmtId="3" fontId="3" fillId="0" borderId="3" xfId="0" applyNumberFormat="1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left" vertical="center"/>
    </xf>
    <xf numFmtId="0" fontId="16" fillId="0" borderId="9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shrinkToFit="1"/>
    </xf>
    <xf numFmtId="177" fontId="3" fillId="0" borderId="3" xfId="0" applyNumberFormat="1" applyFont="1" applyFill="1" applyBorder="1" applyAlignment="1">
      <alignment horizontal="center" vertical="center" shrinkToFit="1"/>
    </xf>
    <xf numFmtId="177" fontId="3" fillId="0" borderId="9" xfId="0" applyNumberFormat="1" applyFont="1" applyFill="1" applyBorder="1" applyAlignment="1">
      <alignment horizontal="center" vertical="center"/>
    </xf>
    <xf numFmtId="177" fontId="10" fillId="0" borderId="9" xfId="0" applyNumberFormat="1" applyFont="1" applyFill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0" fontId="16" fillId="0" borderId="9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15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0" fontId="18" fillId="0" borderId="8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vertical="center"/>
    </xf>
    <xf numFmtId="0" fontId="24" fillId="0" borderId="9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773F-44EF-4DF1-A69E-2CF2FBAF2A12}">
  <dimension ref="A1:I87"/>
  <sheetViews>
    <sheetView tabSelected="1" view="pageBreakPreview" zoomScale="115" zoomScaleNormal="100" zoomScaleSheetLayoutView="115" workbookViewId="0">
      <selection activeCell="G73" sqref="G73:I73"/>
    </sheetView>
  </sheetViews>
  <sheetFormatPr defaultRowHeight="16.5" x14ac:dyDescent="0.25"/>
  <cols>
    <col min="1" max="1" width="5.75" style="2" customWidth="1"/>
    <col min="2" max="2" width="25.125" style="1" bestFit="1" customWidth="1"/>
    <col min="3" max="3" width="6.25" style="2" bestFit="1" customWidth="1"/>
    <col min="4" max="5" width="5.5" style="2" bestFit="1" customWidth="1"/>
    <col min="6" max="6" width="3" style="1" customWidth="1"/>
    <col min="7" max="7" width="7.75" style="1" bestFit="1" customWidth="1"/>
    <col min="8" max="8" width="9.75" style="33" bestFit="1" customWidth="1"/>
    <col min="9" max="9" width="21.625" style="1" customWidth="1"/>
  </cols>
  <sheetData>
    <row r="1" spans="1:9" x14ac:dyDescent="0.25">
      <c r="A1" s="57" t="s">
        <v>56</v>
      </c>
      <c r="B1" s="57"/>
      <c r="C1" s="57"/>
      <c r="D1" s="57"/>
      <c r="E1" s="57"/>
      <c r="F1" s="57"/>
      <c r="G1" s="57"/>
      <c r="H1" s="57"/>
      <c r="I1" s="57"/>
    </row>
    <row r="2" spans="1:9" x14ac:dyDescent="0.25">
      <c r="A2" s="58"/>
      <c r="B2" s="58"/>
      <c r="C2" s="58"/>
      <c r="D2" s="58"/>
      <c r="E2" s="58"/>
      <c r="F2" s="58"/>
      <c r="G2" s="58"/>
      <c r="H2" s="58"/>
      <c r="I2" s="58"/>
    </row>
    <row r="3" spans="1:9" x14ac:dyDescent="0.25">
      <c r="A3" s="59"/>
      <c r="B3" s="59"/>
      <c r="C3" s="59"/>
      <c r="D3" s="4"/>
      <c r="E3" s="4"/>
      <c r="F3" s="3"/>
      <c r="G3" s="3"/>
      <c r="H3" s="60" t="s">
        <v>55</v>
      </c>
      <c r="I3" s="61"/>
    </row>
    <row r="4" spans="1:9" x14ac:dyDescent="0.25">
      <c r="A4" s="62" t="s">
        <v>1</v>
      </c>
      <c r="B4" s="62" t="s">
        <v>2</v>
      </c>
      <c r="C4" s="64" t="s">
        <v>3</v>
      </c>
      <c r="D4" s="65"/>
      <c r="E4" s="66"/>
      <c r="F4" s="62" t="s">
        <v>4</v>
      </c>
      <c r="G4" s="62" t="s">
        <v>5</v>
      </c>
      <c r="H4" s="67" t="s">
        <v>6</v>
      </c>
      <c r="I4" s="62" t="s">
        <v>7</v>
      </c>
    </row>
    <row r="5" spans="1:9" x14ac:dyDescent="0.25">
      <c r="A5" s="63"/>
      <c r="B5" s="63"/>
      <c r="C5" s="5" t="s">
        <v>8</v>
      </c>
      <c r="D5" s="5" t="s">
        <v>9</v>
      </c>
      <c r="E5" s="5" t="s">
        <v>0</v>
      </c>
      <c r="F5" s="63"/>
      <c r="G5" s="63"/>
      <c r="H5" s="68"/>
      <c r="I5" s="63"/>
    </row>
    <row r="6" spans="1:9" x14ac:dyDescent="0.25">
      <c r="A6" s="11" t="s">
        <v>10</v>
      </c>
      <c r="B6" s="19" t="s">
        <v>11</v>
      </c>
      <c r="C6" s="5"/>
      <c r="D6" s="5"/>
      <c r="E6" s="5"/>
      <c r="F6" s="11"/>
      <c r="G6" s="11"/>
      <c r="H6" s="28"/>
      <c r="I6" s="11"/>
    </row>
    <row r="7" spans="1:9" x14ac:dyDescent="0.25">
      <c r="A7" s="6">
        <v>1</v>
      </c>
      <c r="B7" s="7" t="s">
        <v>12</v>
      </c>
      <c r="C7" s="8">
        <v>641</v>
      </c>
      <c r="D7" s="8">
        <v>195</v>
      </c>
      <c r="E7" s="9">
        <v>139</v>
      </c>
      <c r="F7" s="6">
        <v>1</v>
      </c>
      <c r="G7" s="10"/>
      <c r="H7" s="29">
        <f t="shared" ref="H7:H38" si="0">F7*G7</f>
        <v>0</v>
      </c>
      <c r="I7" s="7" t="s">
        <v>13</v>
      </c>
    </row>
    <row r="8" spans="1:9" x14ac:dyDescent="0.25">
      <c r="A8" s="6">
        <v>2</v>
      </c>
      <c r="B8" s="7" t="s">
        <v>14</v>
      </c>
      <c r="C8" s="8">
        <v>1460</v>
      </c>
      <c r="D8" s="8">
        <v>197</v>
      </c>
      <c r="E8" s="9">
        <v>162</v>
      </c>
      <c r="F8" s="6">
        <v>1</v>
      </c>
      <c r="G8" s="10"/>
      <c r="H8" s="29">
        <f t="shared" si="0"/>
        <v>0</v>
      </c>
      <c r="I8" s="7" t="s">
        <v>13</v>
      </c>
    </row>
    <row r="9" spans="1:9" x14ac:dyDescent="0.25">
      <c r="A9" s="6">
        <v>3</v>
      </c>
      <c r="B9" s="7" t="s">
        <v>15</v>
      </c>
      <c r="C9" s="8">
        <v>938</v>
      </c>
      <c r="D9" s="8">
        <v>121</v>
      </c>
      <c r="E9" s="9">
        <v>126</v>
      </c>
      <c r="F9" s="6">
        <v>1</v>
      </c>
      <c r="G9" s="10"/>
      <c r="H9" s="29">
        <f t="shared" si="0"/>
        <v>0</v>
      </c>
      <c r="I9" s="7" t="s">
        <v>16</v>
      </c>
    </row>
    <row r="10" spans="1:9" x14ac:dyDescent="0.25">
      <c r="A10" s="6">
        <v>4</v>
      </c>
      <c r="B10" s="7" t="s">
        <v>17</v>
      </c>
      <c r="C10" s="8"/>
      <c r="D10" s="8"/>
      <c r="E10" s="9"/>
      <c r="F10" s="6">
        <v>4</v>
      </c>
      <c r="G10" s="10"/>
      <c r="H10" s="29">
        <f t="shared" si="0"/>
        <v>0</v>
      </c>
      <c r="I10" s="7"/>
    </row>
    <row r="11" spans="1:9" x14ac:dyDescent="0.25">
      <c r="A11" s="6">
        <v>5</v>
      </c>
      <c r="B11" s="7" t="s">
        <v>18</v>
      </c>
      <c r="C11" s="8">
        <v>320</v>
      </c>
      <c r="D11" s="8">
        <v>58</v>
      </c>
      <c r="E11" s="9">
        <v>21</v>
      </c>
      <c r="F11" s="6">
        <v>2</v>
      </c>
      <c r="G11" s="10"/>
      <c r="H11" s="29">
        <f t="shared" si="0"/>
        <v>0</v>
      </c>
      <c r="I11" s="7" t="s">
        <v>19</v>
      </c>
    </row>
    <row r="12" spans="1:9" x14ac:dyDescent="0.25">
      <c r="A12" s="6">
        <v>6</v>
      </c>
      <c r="B12" s="7" t="s">
        <v>20</v>
      </c>
      <c r="C12" s="8">
        <v>320</v>
      </c>
      <c r="D12" s="8">
        <v>58</v>
      </c>
      <c r="E12" s="9">
        <v>21</v>
      </c>
      <c r="F12" s="6">
        <v>4</v>
      </c>
      <c r="G12" s="10"/>
      <c r="H12" s="29">
        <f t="shared" si="0"/>
        <v>0</v>
      </c>
      <c r="I12" s="7" t="s">
        <v>19</v>
      </c>
    </row>
    <row r="13" spans="1:9" x14ac:dyDescent="0.25">
      <c r="A13" s="6">
        <v>7</v>
      </c>
      <c r="B13" s="7" t="s">
        <v>21</v>
      </c>
      <c r="C13" s="8">
        <v>320</v>
      </c>
      <c r="D13" s="8">
        <v>58</v>
      </c>
      <c r="E13" s="9">
        <v>21</v>
      </c>
      <c r="F13" s="6">
        <v>1</v>
      </c>
      <c r="G13" s="10"/>
      <c r="H13" s="29">
        <f t="shared" si="0"/>
        <v>0</v>
      </c>
      <c r="I13" s="7" t="s">
        <v>19</v>
      </c>
    </row>
    <row r="14" spans="1:9" x14ac:dyDescent="0.25">
      <c r="A14" s="6">
        <v>8</v>
      </c>
      <c r="B14" s="7" t="s">
        <v>22</v>
      </c>
      <c r="C14" s="8">
        <v>320</v>
      </c>
      <c r="D14" s="8">
        <v>58</v>
      </c>
      <c r="E14" s="9">
        <v>21</v>
      </c>
      <c r="F14" s="6">
        <v>2</v>
      </c>
      <c r="G14" s="10"/>
      <c r="H14" s="29">
        <f t="shared" si="0"/>
        <v>0</v>
      </c>
      <c r="I14" s="7" t="s">
        <v>19</v>
      </c>
    </row>
    <row r="15" spans="1:9" x14ac:dyDescent="0.25">
      <c r="A15" s="6">
        <v>9</v>
      </c>
      <c r="B15" s="7" t="s">
        <v>23</v>
      </c>
      <c r="C15" s="8">
        <v>506</v>
      </c>
      <c r="D15" s="8">
        <v>151</v>
      </c>
      <c r="E15" s="9">
        <v>85</v>
      </c>
      <c r="F15" s="6">
        <v>1</v>
      </c>
      <c r="G15" s="10"/>
      <c r="H15" s="29">
        <f t="shared" si="0"/>
        <v>0</v>
      </c>
      <c r="I15" s="7" t="s">
        <v>13</v>
      </c>
    </row>
    <row r="16" spans="1:9" x14ac:dyDescent="0.25">
      <c r="A16" s="6">
        <v>10</v>
      </c>
      <c r="B16" s="7" t="s">
        <v>24</v>
      </c>
      <c r="C16" s="8">
        <v>506</v>
      </c>
      <c r="D16" s="8">
        <v>151</v>
      </c>
      <c r="E16" s="9">
        <v>85</v>
      </c>
      <c r="F16" s="6">
        <v>1</v>
      </c>
      <c r="G16" s="10"/>
      <c r="H16" s="29">
        <f t="shared" si="0"/>
        <v>0</v>
      </c>
      <c r="I16" s="7" t="s">
        <v>13</v>
      </c>
    </row>
    <row r="17" spans="1:9" x14ac:dyDescent="0.25">
      <c r="A17" s="6">
        <v>11</v>
      </c>
      <c r="B17" s="7" t="s">
        <v>25</v>
      </c>
      <c r="C17" s="8">
        <v>506</v>
      </c>
      <c r="D17" s="8">
        <v>159</v>
      </c>
      <c r="E17" s="9">
        <v>89</v>
      </c>
      <c r="F17" s="6">
        <v>1</v>
      </c>
      <c r="G17" s="10"/>
      <c r="H17" s="29">
        <f t="shared" si="0"/>
        <v>0</v>
      </c>
      <c r="I17" s="7" t="s">
        <v>13</v>
      </c>
    </row>
    <row r="18" spans="1:9" x14ac:dyDescent="0.25">
      <c r="A18" s="6">
        <v>12</v>
      </c>
      <c r="B18" s="7" t="s">
        <v>26</v>
      </c>
      <c r="C18" s="8">
        <v>118</v>
      </c>
      <c r="D18" s="8">
        <v>164</v>
      </c>
      <c r="E18" s="9">
        <v>22</v>
      </c>
      <c r="F18" s="6">
        <v>1</v>
      </c>
      <c r="G18" s="10"/>
      <c r="H18" s="29">
        <f t="shared" si="0"/>
        <v>0</v>
      </c>
      <c r="I18" s="7" t="s">
        <v>13</v>
      </c>
    </row>
    <row r="19" spans="1:9" x14ac:dyDescent="0.25">
      <c r="A19" s="6">
        <v>13</v>
      </c>
      <c r="B19" s="7" t="s">
        <v>27</v>
      </c>
      <c r="C19" s="8">
        <v>663</v>
      </c>
      <c r="D19" s="8">
        <v>135</v>
      </c>
      <c r="E19" s="9">
        <v>99</v>
      </c>
      <c r="F19" s="6">
        <v>1</v>
      </c>
      <c r="G19" s="10"/>
      <c r="H19" s="29">
        <f t="shared" si="0"/>
        <v>0</v>
      </c>
      <c r="I19" s="7" t="s">
        <v>13</v>
      </c>
    </row>
    <row r="20" spans="1:9" x14ac:dyDescent="0.25">
      <c r="A20" s="6">
        <v>14</v>
      </c>
      <c r="B20" s="7" t="s">
        <v>28</v>
      </c>
      <c r="C20" s="8">
        <v>667</v>
      </c>
      <c r="D20" s="8">
        <v>157</v>
      </c>
      <c r="E20" s="9">
        <v>116</v>
      </c>
      <c r="F20" s="6">
        <v>1</v>
      </c>
      <c r="G20" s="10"/>
      <c r="H20" s="29">
        <f t="shared" si="0"/>
        <v>0</v>
      </c>
      <c r="I20" s="7" t="s">
        <v>13</v>
      </c>
    </row>
    <row r="21" spans="1:9" x14ac:dyDescent="0.25">
      <c r="A21" s="6">
        <v>15</v>
      </c>
      <c r="B21" s="7" t="s">
        <v>29</v>
      </c>
      <c r="C21" s="8">
        <v>664</v>
      </c>
      <c r="D21" s="8">
        <v>166</v>
      </c>
      <c r="E21" s="9">
        <v>122</v>
      </c>
      <c r="F21" s="6">
        <v>1</v>
      </c>
      <c r="G21" s="10"/>
      <c r="H21" s="29">
        <f t="shared" si="0"/>
        <v>0</v>
      </c>
      <c r="I21" s="7" t="s">
        <v>13</v>
      </c>
    </row>
    <row r="22" spans="1:9" x14ac:dyDescent="0.25">
      <c r="A22" s="6">
        <v>16</v>
      </c>
      <c r="B22" s="7" t="s">
        <v>30</v>
      </c>
      <c r="C22" s="8">
        <v>280</v>
      </c>
      <c r="D22" s="8">
        <v>58</v>
      </c>
      <c r="E22" s="9">
        <v>18</v>
      </c>
      <c r="F22" s="6">
        <v>2</v>
      </c>
      <c r="G22" s="10"/>
      <c r="H22" s="29">
        <f t="shared" si="0"/>
        <v>0</v>
      </c>
      <c r="I22" s="7" t="s">
        <v>19</v>
      </c>
    </row>
    <row r="23" spans="1:9" x14ac:dyDescent="0.25">
      <c r="A23" s="6">
        <v>17</v>
      </c>
      <c r="B23" s="7" t="s">
        <v>31</v>
      </c>
      <c r="C23" s="8">
        <v>297</v>
      </c>
      <c r="D23" s="8">
        <v>148</v>
      </c>
      <c r="E23" s="9">
        <v>49</v>
      </c>
      <c r="F23" s="6">
        <v>5</v>
      </c>
      <c r="G23" s="10"/>
      <c r="H23" s="29">
        <f t="shared" si="0"/>
        <v>0</v>
      </c>
      <c r="I23" s="7" t="s">
        <v>19</v>
      </c>
    </row>
    <row r="24" spans="1:9" x14ac:dyDescent="0.25">
      <c r="A24" s="6">
        <v>18</v>
      </c>
      <c r="B24" s="7" t="s">
        <v>32</v>
      </c>
      <c r="C24" s="8">
        <v>154</v>
      </c>
      <c r="D24" s="8">
        <v>57</v>
      </c>
      <c r="E24" s="9">
        <v>10</v>
      </c>
      <c r="F24" s="6">
        <v>2</v>
      </c>
      <c r="G24" s="10"/>
      <c r="H24" s="29">
        <f t="shared" si="0"/>
        <v>0</v>
      </c>
      <c r="I24" s="7" t="s">
        <v>19</v>
      </c>
    </row>
    <row r="25" spans="1:9" x14ac:dyDescent="0.25">
      <c r="A25" s="6">
        <v>19</v>
      </c>
      <c r="B25" s="7" t="s">
        <v>33</v>
      </c>
      <c r="C25" s="8">
        <v>157</v>
      </c>
      <c r="D25" s="8">
        <v>58</v>
      </c>
      <c r="E25" s="9">
        <v>10</v>
      </c>
      <c r="F25" s="6">
        <v>1</v>
      </c>
      <c r="G25" s="10"/>
      <c r="H25" s="29">
        <f t="shared" si="0"/>
        <v>0</v>
      </c>
      <c r="I25" s="7" t="s">
        <v>19</v>
      </c>
    </row>
    <row r="26" spans="1:9" x14ac:dyDescent="0.25">
      <c r="A26" s="6">
        <v>20</v>
      </c>
      <c r="B26" s="7" t="s">
        <v>34</v>
      </c>
      <c r="C26" s="8">
        <v>139</v>
      </c>
      <c r="D26" s="8">
        <v>100</v>
      </c>
      <c r="E26" s="9">
        <v>15</v>
      </c>
      <c r="F26" s="6">
        <v>4</v>
      </c>
      <c r="G26" s="10"/>
      <c r="H26" s="29">
        <f t="shared" si="0"/>
        <v>0</v>
      </c>
      <c r="I26" s="7" t="s">
        <v>19</v>
      </c>
    </row>
    <row r="27" spans="1:9" x14ac:dyDescent="0.25">
      <c r="A27" s="6">
        <v>21</v>
      </c>
      <c r="B27" s="7" t="s">
        <v>35</v>
      </c>
      <c r="C27" s="8">
        <v>118</v>
      </c>
      <c r="D27" s="8">
        <v>67</v>
      </c>
      <c r="E27" s="9">
        <v>9</v>
      </c>
      <c r="F27" s="6">
        <v>4</v>
      </c>
      <c r="G27" s="10"/>
      <c r="H27" s="29">
        <f t="shared" si="0"/>
        <v>0</v>
      </c>
      <c r="I27" s="7" t="s">
        <v>19</v>
      </c>
    </row>
    <row r="28" spans="1:9" x14ac:dyDescent="0.25">
      <c r="A28" s="6">
        <v>22</v>
      </c>
      <c r="B28" s="35" t="s">
        <v>109</v>
      </c>
      <c r="C28" s="8">
        <v>1755</v>
      </c>
      <c r="D28" s="8">
        <v>172</v>
      </c>
      <c r="E28" s="9">
        <v>335</v>
      </c>
      <c r="F28" s="6">
        <v>1</v>
      </c>
      <c r="G28" s="10"/>
      <c r="H28" s="29">
        <f t="shared" si="0"/>
        <v>0</v>
      </c>
      <c r="I28" s="7" t="s">
        <v>13</v>
      </c>
    </row>
    <row r="29" spans="1:9" x14ac:dyDescent="0.25">
      <c r="A29" s="6">
        <v>23</v>
      </c>
      <c r="B29" s="35" t="s">
        <v>110</v>
      </c>
      <c r="C29" s="8">
        <v>1144</v>
      </c>
      <c r="D29" s="8">
        <v>135</v>
      </c>
      <c r="E29" s="9">
        <v>172</v>
      </c>
      <c r="F29" s="6">
        <v>1</v>
      </c>
      <c r="G29" s="10"/>
      <c r="H29" s="29">
        <f t="shared" si="0"/>
        <v>0</v>
      </c>
      <c r="I29" s="7" t="s">
        <v>13</v>
      </c>
    </row>
    <row r="30" spans="1:9" x14ac:dyDescent="0.25">
      <c r="A30" s="6">
        <v>24</v>
      </c>
      <c r="B30" s="35" t="s">
        <v>111</v>
      </c>
      <c r="C30" s="8">
        <v>1719</v>
      </c>
      <c r="D30" s="8">
        <v>163</v>
      </c>
      <c r="E30" s="9">
        <v>311</v>
      </c>
      <c r="F30" s="6">
        <v>1</v>
      </c>
      <c r="G30" s="10"/>
      <c r="H30" s="29">
        <f t="shared" si="0"/>
        <v>0</v>
      </c>
      <c r="I30" s="7" t="s">
        <v>13</v>
      </c>
    </row>
    <row r="31" spans="1:9" x14ac:dyDescent="0.25">
      <c r="A31" s="6">
        <v>25</v>
      </c>
      <c r="B31" s="35" t="s">
        <v>112</v>
      </c>
      <c r="C31" s="8">
        <v>1146</v>
      </c>
      <c r="D31" s="8">
        <v>135</v>
      </c>
      <c r="E31" s="9">
        <v>172</v>
      </c>
      <c r="F31" s="6">
        <v>1</v>
      </c>
      <c r="G31" s="10"/>
      <c r="H31" s="29">
        <f t="shared" si="0"/>
        <v>0</v>
      </c>
      <c r="I31" s="7" t="s">
        <v>13</v>
      </c>
    </row>
    <row r="32" spans="1:9" x14ac:dyDescent="0.25">
      <c r="A32" s="6">
        <v>26</v>
      </c>
      <c r="B32" s="35" t="s">
        <v>113</v>
      </c>
      <c r="C32" s="8">
        <v>1786</v>
      </c>
      <c r="D32" s="8">
        <v>165</v>
      </c>
      <c r="E32" s="9">
        <v>327</v>
      </c>
      <c r="F32" s="6">
        <v>1</v>
      </c>
      <c r="G32" s="10"/>
      <c r="H32" s="29">
        <f t="shared" si="0"/>
        <v>0</v>
      </c>
      <c r="I32" s="7" t="s">
        <v>13</v>
      </c>
    </row>
    <row r="33" spans="1:9" x14ac:dyDescent="0.25">
      <c r="A33" s="6">
        <v>27</v>
      </c>
      <c r="B33" s="35" t="s">
        <v>114</v>
      </c>
      <c r="C33" s="8">
        <v>1140</v>
      </c>
      <c r="D33" s="8">
        <v>135</v>
      </c>
      <c r="E33" s="9">
        <v>171</v>
      </c>
      <c r="F33" s="6">
        <v>1</v>
      </c>
      <c r="G33" s="10"/>
      <c r="H33" s="29">
        <f t="shared" si="0"/>
        <v>0</v>
      </c>
      <c r="I33" s="7" t="s">
        <v>13</v>
      </c>
    </row>
    <row r="34" spans="1:9" x14ac:dyDescent="0.25">
      <c r="A34" s="6">
        <v>28</v>
      </c>
      <c r="B34" s="35" t="s">
        <v>115</v>
      </c>
      <c r="C34" s="8">
        <v>1730</v>
      </c>
      <c r="D34" s="8">
        <v>165</v>
      </c>
      <c r="E34" s="9">
        <v>317</v>
      </c>
      <c r="F34" s="6">
        <v>1</v>
      </c>
      <c r="G34" s="10"/>
      <c r="H34" s="29">
        <f t="shared" si="0"/>
        <v>0</v>
      </c>
      <c r="I34" s="7" t="s">
        <v>13</v>
      </c>
    </row>
    <row r="35" spans="1:9" x14ac:dyDescent="0.25">
      <c r="A35" s="6">
        <v>29</v>
      </c>
      <c r="B35" s="35" t="s">
        <v>116</v>
      </c>
      <c r="C35" s="8">
        <v>1150</v>
      </c>
      <c r="D35" s="8">
        <v>135</v>
      </c>
      <c r="E35" s="9">
        <v>173</v>
      </c>
      <c r="F35" s="6">
        <v>1</v>
      </c>
      <c r="G35" s="10"/>
      <c r="H35" s="29">
        <f t="shared" si="0"/>
        <v>0</v>
      </c>
      <c r="I35" s="7" t="s">
        <v>13</v>
      </c>
    </row>
    <row r="36" spans="1:9" x14ac:dyDescent="0.25">
      <c r="A36" s="6">
        <v>30</v>
      </c>
      <c r="B36" s="35" t="s">
        <v>117</v>
      </c>
      <c r="C36" s="8">
        <v>2889</v>
      </c>
      <c r="D36" s="8">
        <v>135</v>
      </c>
      <c r="E36" s="9">
        <v>433</v>
      </c>
      <c r="F36" s="6">
        <v>1</v>
      </c>
      <c r="G36" s="10"/>
      <c r="H36" s="29">
        <f t="shared" si="0"/>
        <v>0</v>
      </c>
      <c r="I36" s="7" t="s">
        <v>13</v>
      </c>
    </row>
    <row r="37" spans="1:9" x14ac:dyDescent="0.25">
      <c r="A37" s="6">
        <v>31</v>
      </c>
      <c r="B37" s="35" t="s">
        <v>118</v>
      </c>
      <c r="C37" s="8">
        <v>1094</v>
      </c>
      <c r="D37" s="8">
        <v>140</v>
      </c>
      <c r="E37" s="9">
        <v>170</v>
      </c>
      <c r="F37" s="6">
        <v>1</v>
      </c>
      <c r="G37" s="10"/>
      <c r="H37" s="29">
        <f t="shared" si="0"/>
        <v>0</v>
      </c>
      <c r="I37" s="7" t="s">
        <v>13</v>
      </c>
    </row>
    <row r="38" spans="1:9" x14ac:dyDescent="0.25">
      <c r="A38" s="6">
        <v>32</v>
      </c>
      <c r="B38" s="35" t="s">
        <v>119</v>
      </c>
      <c r="C38" s="8">
        <v>2896</v>
      </c>
      <c r="D38" s="8">
        <v>135</v>
      </c>
      <c r="E38" s="9">
        <v>434</v>
      </c>
      <c r="F38" s="6">
        <v>1</v>
      </c>
      <c r="G38" s="10"/>
      <c r="H38" s="29">
        <f t="shared" si="0"/>
        <v>0</v>
      </c>
      <c r="I38" s="7" t="s">
        <v>13</v>
      </c>
    </row>
    <row r="39" spans="1:9" x14ac:dyDescent="0.25">
      <c r="A39" s="6">
        <v>33</v>
      </c>
      <c r="B39" s="35" t="s">
        <v>120</v>
      </c>
      <c r="C39" s="8">
        <v>2858</v>
      </c>
      <c r="D39" s="8">
        <v>135</v>
      </c>
      <c r="E39" s="9">
        <v>429</v>
      </c>
      <c r="F39" s="6">
        <v>1</v>
      </c>
      <c r="G39" s="10"/>
      <c r="H39" s="29">
        <f t="shared" ref="H39:H59" si="1">F39*G39</f>
        <v>0</v>
      </c>
      <c r="I39" s="7" t="s">
        <v>13</v>
      </c>
    </row>
    <row r="40" spans="1:9" x14ac:dyDescent="0.25">
      <c r="A40" s="6">
        <v>34</v>
      </c>
      <c r="B40" s="35" t="s">
        <v>121</v>
      </c>
      <c r="C40" s="8">
        <v>1097</v>
      </c>
      <c r="D40" s="8">
        <v>140</v>
      </c>
      <c r="E40" s="9">
        <v>171</v>
      </c>
      <c r="F40" s="6">
        <v>1</v>
      </c>
      <c r="G40" s="10"/>
      <c r="H40" s="29">
        <f t="shared" si="1"/>
        <v>0</v>
      </c>
      <c r="I40" s="7" t="s">
        <v>13</v>
      </c>
    </row>
    <row r="41" spans="1:9" x14ac:dyDescent="0.25">
      <c r="A41" s="6">
        <v>35</v>
      </c>
      <c r="B41" s="35" t="s">
        <v>122</v>
      </c>
      <c r="C41" s="8">
        <v>2822</v>
      </c>
      <c r="D41" s="8">
        <v>135</v>
      </c>
      <c r="E41" s="9">
        <v>423</v>
      </c>
      <c r="F41" s="6">
        <v>1</v>
      </c>
      <c r="G41" s="10"/>
      <c r="H41" s="29">
        <f t="shared" si="1"/>
        <v>0</v>
      </c>
      <c r="I41" s="7" t="s">
        <v>13</v>
      </c>
    </row>
    <row r="42" spans="1:9" x14ac:dyDescent="0.25">
      <c r="A42" s="6">
        <v>36</v>
      </c>
      <c r="B42" s="35" t="s">
        <v>123</v>
      </c>
      <c r="C42" s="8">
        <v>208</v>
      </c>
      <c r="D42" s="8">
        <v>167</v>
      </c>
      <c r="E42" s="9">
        <v>39</v>
      </c>
      <c r="F42" s="6">
        <v>1</v>
      </c>
      <c r="G42" s="10"/>
      <c r="H42" s="29">
        <f t="shared" si="1"/>
        <v>0</v>
      </c>
      <c r="I42" s="7" t="s">
        <v>19</v>
      </c>
    </row>
    <row r="43" spans="1:9" x14ac:dyDescent="0.25">
      <c r="A43" s="6">
        <v>37</v>
      </c>
      <c r="B43" s="35" t="s">
        <v>124</v>
      </c>
      <c r="C43" s="8">
        <v>159</v>
      </c>
      <c r="D43" s="8">
        <v>168</v>
      </c>
      <c r="E43" s="9">
        <v>30</v>
      </c>
      <c r="F43" s="6">
        <v>1</v>
      </c>
      <c r="G43" s="10"/>
      <c r="H43" s="29">
        <f t="shared" si="1"/>
        <v>0</v>
      </c>
      <c r="I43" s="7" t="s">
        <v>19</v>
      </c>
    </row>
    <row r="44" spans="1:9" x14ac:dyDescent="0.25">
      <c r="A44" s="6">
        <v>38</v>
      </c>
      <c r="B44" s="35" t="s">
        <v>125</v>
      </c>
      <c r="C44" s="8">
        <v>70</v>
      </c>
      <c r="D44" s="8"/>
      <c r="E44" s="9"/>
      <c r="F44" s="6">
        <v>4</v>
      </c>
      <c r="G44" s="10"/>
      <c r="H44" s="29">
        <f t="shared" si="1"/>
        <v>0</v>
      </c>
      <c r="I44" s="36" t="s">
        <v>130</v>
      </c>
    </row>
    <row r="45" spans="1:9" x14ac:dyDescent="0.25">
      <c r="A45" s="6">
        <v>39</v>
      </c>
      <c r="B45" s="35" t="s">
        <v>126</v>
      </c>
      <c r="C45" s="8">
        <v>70</v>
      </c>
      <c r="D45" s="8"/>
      <c r="E45" s="9"/>
      <c r="F45" s="6">
        <v>3</v>
      </c>
      <c r="G45" s="10"/>
      <c r="H45" s="29">
        <f t="shared" si="1"/>
        <v>0</v>
      </c>
      <c r="I45" s="7" t="s">
        <v>36</v>
      </c>
    </row>
    <row r="46" spans="1:9" x14ac:dyDescent="0.25">
      <c r="A46" s="6">
        <v>40</v>
      </c>
      <c r="B46" s="35" t="s">
        <v>127</v>
      </c>
      <c r="C46" s="8"/>
      <c r="D46" s="8"/>
      <c r="E46" s="9"/>
      <c r="F46" s="6">
        <v>3</v>
      </c>
      <c r="G46" s="10"/>
      <c r="H46" s="29">
        <f t="shared" si="1"/>
        <v>0</v>
      </c>
      <c r="I46" s="7" t="s">
        <v>37</v>
      </c>
    </row>
    <row r="47" spans="1:9" x14ac:dyDescent="0.25">
      <c r="A47" s="6">
        <v>41</v>
      </c>
      <c r="B47" s="35" t="s">
        <v>128</v>
      </c>
      <c r="C47" s="8"/>
      <c r="D47" s="8"/>
      <c r="E47" s="9"/>
      <c r="F47" s="6">
        <v>3</v>
      </c>
      <c r="G47" s="10"/>
      <c r="H47" s="29">
        <f t="shared" si="1"/>
        <v>0</v>
      </c>
      <c r="I47" s="7" t="s">
        <v>38</v>
      </c>
    </row>
    <row r="48" spans="1:9" x14ac:dyDescent="0.25">
      <c r="A48" s="6">
        <v>42</v>
      </c>
      <c r="B48" s="35" t="s">
        <v>129</v>
      </c>
      <c r="C48" s="8"/>
      <c r="D48" s="8"/>
      <c r="E48" s="9"/>
      <c r="F48" s="6">
        <v>1</v>
      </c>
      <c r="G48" s="10"/>
      <c r="H48" s="29">
        <f t="shared" si="1"/>
        <v>0</v>
      </c>
      <c r="I48" s="7" t="s">
        <v>39</v>
      </c>
    </row>
    <row r="49" spans="1:9" x14ac:dyDescent="0.25">
      <c r="A49" s="6">
        <v>43</v>
      </c>
      <c r="B49" s="76" t="s">
        <v>40</v>
      </c>
      <c r="C49" s="8">
        <v>158</v>
      </c>
      <c r="D49" s="8">
        <v>81</v>
      </c>
      <c r="E49" s="9">
        <v>14</v>
      </c>
      <c r="F49" s="6">
        <v>4</v>
      </c>
      <c r="G49" s="10"/>
      <c r="H49" s="29">
        <f t="shared" si="1"/>
        <v>0</v>
      </c>
      <c r="I49" s="7" t="s">
        <v>19</v>
      </c>
    </row>
    <row r="50" spans="1:9" x14ac:dyDescent="0.25">
      <c r="A50" s="6">
        <v>44</v>
      </c>
      <c r="B50" s="77"/>
      <c r="C50" s="8">
        <v>50</v>
      </c>
      <c r="D50" s="8">
        <v>196</v>
      </c>
      <c r="E50" s="9">
        <v>11</v>
      </c>
      <c r="F50" s="6">
        <v>4</v>
      </c>
      <c r="G50" s="10"/>
      <c r="H50" s="29">
        <f t="shared" si="1"/>
        <v>0</v>
      </c>
      <c r="I50" s="7" t="s">
        <v>19</v>
      </c>
    </row>
    <row r="51" spans="1:9" x14ac:dyDescent="0.25">
      <c r="A51" s="6">
        <v>45</v>
      </c>
      <c r="B51" s="76" t="s">
        <v>41</v>
      </c>
      <c r="C51" s="8">
        <v>158</v>
      </c>
      <c r="D51" s="8">
        <v>196</v>
      </c>
      <c r="E51" s="9">
        <v>34</v>
      </c>
      <c r="F51" s="6">
        <v>1</v>
      </c>
      <c r="G51" s="10"/>
      <c r="H51" s="29">
        <f t="shared" si="1"/>
        <v>0</v>
      </c>
      <c r="I51" s="7" t="s">
        <v>19</v>
      </c>
    </row>
    <row r="52" spans="1:9" x14ac:dyDescent="0.25">
      <c r="A52" s="6">
        <v>46</v>
      </c>
      <c r="B52" s="78"/>
      <c r="C52" s="8">
        <v>158</v>
      </c>
      <c r="D52" s="8">
        <v>81</v>
      </c>
      <c r="E52" s="9">
        <v>14</v>
      </c>
      <c r="F52" s="6">
        <v>2</v>
      </c>
      <c r="G52" s="10"/>
      <c r="H52" s="29">
        <f t="shared" si="1"/>
        <v>0</v>
      </c>
      <c r="I52" s="7" t="s">
        <v>19</v>
      </c>
    </row>
    <row r="53" spans="1:9" x14ac:dyDescent="0.25">
      <c r="A53" s="6">
        <v>47</v>
      </c>
      <c r="B53" s="77"/>
      <c r="C53" s="8">
        <v>50</v>
      </c>
      <c r="D53" s="8">
        <v>196</v>
      </c>
      <c r="E53" s="9">
        <v>11</v>
      </c>
      <c r="F53" s="6">
        <v>1</v>
      </c>
      <c r="G53" s="10"/>
      <c r="H53" s="29">
        <f t="shared" si="1"/>
        <v>0</v>
      </c>
      <c r="I53" s="7" t="s">
        <v>19</v>
      </c>
    </row>
    <row r="54" spans="1:9" x14ac:dyDescent="0.25">
      <c r="A54" s="6">
        <v>48</v>
      </c>
      <c r="B54" s="76" t="s">
        <v>42</v>
      </c>
      <c r="C54" s="8">
        <v>158</v>
      </c>
      <c r="D54" s="8">
        <v>81</v>
      </c>
      <c r="E54" s="9">
        <v>14</v>
      </c>
      <c r="F54" s="6">
        <v>4</v>
      </c>
      <c r="G54" s="10"/>
      <c r="H54" s="29">
        <f t="shared" si="1"/>
        <v>0</v>
      </c>
      <c r="I54" s="7" t="s">
        <v>19</v>
      </c>
    </row>
    <row r="55" spans="1:9" x14ac:dyDescent="0.25">
      <c r="A55" s="6">
        <v>49</v>
      </c>
      <c r="B55" s="77"/>
      <c r="C55" s="8">
        <v>50</v>
      </c>
      <c r="D55" s="8">
        <v>196</v>
      </c>
      <c r="E55" s="9">
        <v>11</v>
      </c>
      <c r="F55" s="6">
        <v>4</v>
      </c>
      <c r="G55" s="10"/>
      <c r="H55" s="29">
        <f t="shared" si="1"/>
        <v>0</v>
      </c>
      <c r="I55" s="7" t="s">
        <v>19</v>
      </c>
    </row>
    <row r="56" spans="1:9" x14ac:dyDescent="0.25">
      <c r="A56" s="6">
        <v>50</v>
      </c>
      <c r="B56" s="76" t="s">
        <v>43</v>
      </c>
      <c r="C56" s="8">
        <v>50</v>
      </c>
      <c r="D56" s="8">
        <v>196</v>
      </c>
      <c r="E56" s="9">
        <v>11</v>
      </c>
      <c r="F56" s="6">
        <v>4</v>
      </c>
      <c r="G56" s="10"/>
      <c r="H56" s="29">
        <f t="shared" si="1"/>
        <v>0</v>
      </c>
      <c r="I56" s="7" t="s">
        <v>19</v>
      </c>
    </row>
    <row r="57" spans="1:9" x14ac:dyDescent="0.25">
      <c r="A57" s="6">
        <v>51</v>
      </c>
      <c r="B57" s="77"/>
      <c r="C57" s="8">
        <v>158</v>
      </c>
      <c r="D57" s="8">
        <v>81</v>
      </c>
      <c r="E57" s="9">
        <v>14</v>
      </c>
      <c r="F57" s="6">
        <v>4</v>
      </c>
      <c r="G57" s="10"/>
      <c r="H57" s="29">
        <f t="shared" si="1"/>
        <v>0</v>
      </c>
      <c r="I57" s="7" t="s">
        <v>19</v>
      </c>
    </row>
    <row r="58" spans="1:9" x14ac:dyDescent="0.25">
      <c r="A58" s="6">
        <v>52</v>
      </c>
      <c r="B58" s="7" t="s">
        <v>44</v>
      </c>
      <c r="C58" s="8">
        <v>50</v>
      </c>
      <c r="D58" s="8">
        <v>196</v>
      </c>
      <c r="E58" s="9">
        <v>11</v>
      </c>
      <c r="F58" s="6">
        <v>2</v>
      </c>
      <c r="G58" s="10"/>
      <c r="H58" s="29">
        <f t="shared" si="1"/>
        <v>0</v>
      </c>
      <c r="I58" s="7" t="s">
        <v>19</v>
      </c>
    </row>
    <row r="59" spans="1:9" x14ac:dyDescent="0.25">
      <c r="A59" s="12">
        <v>53</v>
      </c>
      <c r="B59" s="13" t="s">
        <v>45</v>
      </c>
      <c r="C59" s="14">
        <v>158</v>
      </c>
      <c r="D59" s="14">
        <v>81</v>
      </c>
      <c r="E59" s="15">
        <v>14</v>
      </c>
      <c r="F59" s="12">
        <v>2</v>
      </c>
      <c r="G59" s="16"/>
      <c r="H59" s="30">
        <f t="shared" si="1"/>
        <v>0</v>
      </c>
      <c r="I59" s="13" t="s">
        <v>19</v>
      </c>
    </row>
    <row r="60" spans="1:9" x14ac:dyDescent="0.25">
      <c r="A60" s="17"/>
      <c r="B60" s="20" t="s">
        <v>46</v>
      </c>
      <c r="C60" s="17"/>
      <c r="D60" s="17"/>
      <c r="E60" s="17"/>
      <c r="F60" s="18"/>
      <c r="G60" s="18"/>
      <c r="H60" s="31">
        <f>SUM(H7:H59)</f>
        <v>0</v>
      </c>
      <c r="I60" s="18"/>
    </row>
    <row r="61" spans="1:9" x14ac:dyDescent="0.25">
      <c r="A61" s="21" t="s">
        <v>47</v>
      </c>
      <c r="B61" s="22" t="s">
        <v>48</v>
      </c>
      <c r="C61" s="23"/>
      <c r="D61" s="23"/>
      <c r="E61" s="23"/>
      <c r="F61" s="24"/>
      <c r="G61" s="24"/>
      <c r="H61" s="32"/>
      <c r="I61" s="24"/>
    </row>
    <row r="62" spans="1:9" x14ac:dyDescent="0.25">
      <c r="A62" s="24">
        <v>1</v>
      </c>
      <c r="B62" s="25" t="s">
        <v>49</v>
      </c>
      <c r="C62" s="23"/>
      <c r="D62" s="23"/>
      <c r="E62" s="23"/>
      <c r="F62" s="24"/>
      <c r="G62" s="24"/>
      <c r="H62" s="32">
        <f>H60*0.02</f>
        <v>0</v>
      </c>
      <c r="I62" s="23"/>
    </row>
    <row r="63" spans="1:9" x14ac:dyDescent="0.25">
      <c r="A63" s="24">
        <v>2</v>
      </c>
      <c r="B63" s="25" t="s">
        <v>50</v>
      </c>
      <c r="C63" s="23"/>
      <c r="D63" s="23"/>
      <c r="E63" s="23"/>
      <c r="F63" s="24"/>
      <c r="G63" s="24"/>
      <c r="H63" s="32">
        <f>H60*0.003</f>
        <v>0</v>
      </c>
      <c r="I63" s="23"/>
    </row>
    <row r="64" spans="1:9" x14ac:dyDescent="0.25">
      <c r="A64" s="24">
        <v>3</v>
      </c>
      <c r="B64" s="25" t="s">
        <v>51</v>
      </c>
      <c r="C64" s="23"/>
      <c r="D64" s="23"/>
      <c r="E64" s="23"/>
      <c r="F64" s="24"/>
      <c r="G64" s="24"/>
      <c r="H64" s="32">
        <f>H60*0.08</f>
        <v>0</v>
      </c>
      <c r="I64" s="23"/>
    </row>
    <row r="65" spans="1:9" x14ac:dyDescent="0.25">
      <c r="A65" s="23"/>
      <c r="B65" s="20" t="s">
        <v>52</v>
      </c>
      <c r="C65" s="23"/>
      <c r="D65" s="23"/>
      <c r="E65" s="23"/>
      <c r="F65" s="24"/>
      <c r="G65" s="24"/>
      <c r="H65" s="32">
        <f>SUM(H62:H64)</f>
        <v>0</v>
      </c>
      <c r="I65" s="24"/>
    </row>
    <row r="66" spans="1:9" x14ac:dyDescent="0.25">
      <c r="A66" s="23"/>
      <c r="B66" s="24"/>
      <c r="C66" s="23"/>
      <c r="D66" s="23"/>
      <c r="E66" s="23"/>
      <c r="F66" s="24"/>
      <c r="G66" s="24"/>
      <c r="H66" s="32"/>
      <c r="I66" s="24"/>
    </row>
    <row r="67" spans="1:9" x14ac:dyDescent="0.25">
      <c r="A67" s="23"/>
      <c r="B67" s="24" t="s">
        <v>53</v>
      </c>
      <c r="C67" s="23"/>
      <c r="D67" s="23"/>
      <c r="E67" s="23"/>
      <c r="F67" s="24"/>
      <c r="G67" s="24"/>
      <c r="H67" s="32">
        <f>(H60+H65)*0.05</f>
        <v>0</v>
      </c>
      <c r="I67" s="24"/>
    </row>
    <row r="68" spans="1:9" x14ac:dyDescent="0.25">
      <c r="A68" s="23"/>
      <c r="B68" s="27" t="s">
        <v>54</v>
      </c>
      <c r="C68" s="23"/>
      <c r="D68" s="23"/>
      <c r="E68" s="23"/>
      <c r="F68" s="24"/>
      <c r="G68" s="24"/>
      <c r="H68" s="32">
        <f>H60+H65+H67</f>
        <v>0</v>
      </c>
      <c r="I68" s="24"/>
    </row>
    <row r="69" spans="1:9" x14ac:dyDescent="0.25">
      <c r="A69" s="73"/>
      <c r="B69" s="74"/>
      <c r="C69" s="74"/>
      <c r="D69" s="74"/>
      <c r="E69" s="74"/>
      <c r="F69" s="74"/>
      <c r="G69" s="74"/>
      <c r="H69" s="74"/>
      <c r="I69" s="75"/>
    </row>
    <row r="70" spans="1:9" x14ac:dyDescent="0.25">
      <c r="A70" s="79" t="s">
        <v>94</v>
      </c>
      <c r="B70" s="79"/>
      <c r="C70" s="79"/>
      <c r="D70" s="79"/>
      <c r="E70" s="79"/>
      <c r="F70" s="79"/>
      <c r="G70" s="79"/>
      <c r="H70" s="79"/>
      <c r="I70" s="79"/>
    </row>
    <row r="71" spans="1:9" ht="69" customHeight="1" x14ac:dyDescent="0.25">
      <c r="A71" s="71" t="s">
        <v>101</v>
      </c>
      <c r="B71" s="72" t="s">
        <v>76</v>
      </c>
      <c r="C71" s="69" t="s">
        <v>102</v>
      </c>
      <c r="D71" s="70"/>
      <c r="E71" s="70"/>
      <c r="F71" s="70"/>
      <c r="G71" s="70"/>
      <c r="H71" s="70"/>
      <c r="I71" s="70"/>
    </row>
    <row r="72" spans="1:9" x14ac:dyDescent="0.25">
      <c r="A72" s="71"/>
      <c r="B72" s="72"/>
      <c r="C72" s="69" t="s">
        <v>95</v>
      </c>
      <c r="D72" s="70"/>
      <c r="E72" s="70"/>
      <c r="F72" s="70"/>
      <c r="G72" s="70" t="s">
        <v>103</v>
      </c>
      <c r="H72" s="70"/>
      <c r="I72" s="70"/>
    </row>
    <row r="73" spans="1:9" x14ac:dyDescent="0.25">
      <c r="A73" s="71"/>
      <c r="B73" s="72"/>
      <c r="C73" s="69" t="s">
        <v>96</v>
      </c>
      <c r="D73" s="70"/>
      <c r="E73" s="70"/>
      <c r="F73" s="70"/>
      <c r="G73" s="82" t="s">
        <v>104</v>
      </c>
      <c r="H73" s="82"/>
      <c r="I73" s="82"/>
    </row>
    <row r="74" spans="1:9" ht="49.5" customHeight="1" x14ac:dyDescent="0.25">
      <c r="A74" s="27" t="s">
        <v>77</v>
      </c>
      <c r="B74" s="34" t="s">
        <v>78</v>
      </c>
      <c r="C74" s="69" t="s">
        <v>105</v>
      </c>
      <c r="D74" s="81"/>
      <c r="E74" s="81"/>
      <c r="F74" s="81"/>
      <c r="G74" s="81"/>
      <c r="H74" s="81"/>
      <c r="I74" s="81"/>
    </row>
    <row r="75" spans="1:9" x14ac:dyDescent="0.25">
      <c r="A75" s="83" t="s">
        <v>79</v>
      </c>
      <c r="B75" s="26" t="s">
        <v>68</v>
      </c>
      <c r="C75" s="72" t="s">
        <v>97</v>
      </c>
      <c r="D75" s="81"/>
      <c r="E75" s="81"/>
      <c r="F75" s="81"/>
      <c r="G75" s="81"/>
      <c r="H75" s="81"/>
      <c r="I75" s="81"/>
    </row>
    <row r="76" spans="1:9" x14ac:dyDescent="0.25">
      <c r="A76" s="84"/>
      <c r="B76" s="26" t="s">
        <v>70</v>
      </c>
      <c r="C76" s="72" t="s">
        <v>98</v>
      </c>
      <c r="D76" s="81"/>
      <c r="E76" s="81"/>
      <c r="F76" s="81"/>
      <c r="G76" s="81"/>
      <c r="H76" s="81"/>
      <c r="I76" s="81"/>
    </row>
    <row r="77" spans="1:9" ht="32.25" customHeight="1" x14ac:dyDescent="0.25">
      <c r="A77" s="27" t="s">
        <v>80</v>
      </c>
      <c r="B77" s="34" t="s">
        <v>81</v>
      </c>
      <c r="C77" s="69" t="s">
        <v>106</v>
      </c>
      <c r="D77" s="81"/>
      <c r="E77" s="81"/>
      <c r="F77" s="81"/>
      <c r="G77" s="81"/>
      <c r="H77" s="81"/>
      <c r="I77" s="81"/>
    </row>
    <row r="78" spans="1:9" x14ac:dyDescent="0.25">
      <c r="A78" s="27" t="s">
        <v>82</v>
      </c>
      <c r="B78" s="34" t="s">
        <v>83</v>
      </c>
      <c r="C78" s="72" t="s">
        <v>99</v>
      </c>
      <c r="D78" s="81"/>
      <c r="E78" s="81"/>
      <c r="F78" s="81"/>
      <c r="G78" s="81"/>
      <c r="H78" s="81"/>
      <c r="I78" s="81"/>
    </row>
    <row r="79" spans="1:9" x14ac:dyDescent="0.25">
      <c r="A79" s="27" t="s">
        <v>85</v>
      </c>
      <c r="B79" s="34" t="s">
        <v>86</v>
      </c>
      <c r="C79" s="72" t="s">
        <v>107</v>
      </c>
      <c r="D79" s="81"/>
      <c r="E79" s="81"/>
      <c r="F79" s="81"/>
      <c r="G79" s="81"/>
      <c r="H79" s="81"/>
      <c r="I79" s="81"/>
    </row>
    <row r="80" spans="1:9" x14ac:dyDescent="0.25">
      <c r="A80" s="27" t="s">
        <v>88</v>
      </c>
      <c r="B80" s="34" t="s">
        <v>89</v>
      </c>
      <c r="C80" s="72" t="s">
        <v>108</v>
      </c>
      <c r="D80" s="81"/>
      <c r="E80" s="81"/>
      <c r="F80" s="81"/>
      <c r="G80" s="81"/>
      <c r="H80" s="81"/>
      <c r="I80" s="81"/>
    </row>
    <row r="81" spans="1:9" x14ac:dyDescent="0.25">
      <c r="A81" s="27" t="s">
        <v>91</v>
      </c>
      <c r="B81" s="34" t="s">
        <v>92</v>
      </c>
      <c r="C81" s="69" t="s">
        <v>100</v>
      </c>
      <c r="D81" s="81"/>
      <c r="E81" s="81"/>
      <c r="F81" s="81"/>
      <c r="G81" s="81"/>
      <c r="H81" s="81"/>
      <c r="I81" s="81"/>
    </row>
    <row r="82" spans="1:9" x14ac:dyDescent="0.25">
      <c r="A82" s="80"/>
      <c r="B82" s="74"/>
      <c r="C82" s="74"/>
      <c r="D82" s="74"/>
      <c r="E82" s="74"/>
      <c r="F82" s="74"/>
      <c r="G82" s="74"/>
      <c r="H82" s="74"/>
      <c r="I82" s="75"/>
    </row>
    <row r="83" spans="1:9" ht="19.5" x14ac:dyDescent="0.25">
      <c r="A83" s="49" t="s">
        <v>132</v>
      </c>
      <c r="B83" s="50"/>
      <c r="C83" s="37" t="s">
        <v>131</v>
      </c>
      <c r="D83" s="38"/>
      <c r="E83" s="38"/>
      <c r="F83" s="38"/>
      <c r="G83" s="38"/>
      <c r="H83" s="38"/>
      <c r="I83" s="39"/>
    </row>
    <row r="84" spans="1:9" ht="16.5" customHeight="1" x14ac:dyDescent="0.25">
      <c r="A84" s="51" t="s">
        <v>133</v>
      </c>
      <c r="B84" s="52"/>
      <c r="C84" s="40"/>
      <c r="D84" s="41"/>
      <c r="E84" s="41"/>
      <c r="F84" s="41"/>
      <c r="G84" s="41"/>
      <c r="H84" s="41"/>
      <c r="I84" s="42"/>
    </row>
    <row r="85" spans="1:9" x14ac:dyDescent="0.25">
      <c r="A85" s="53"/>
      <c r="B85" s="54"/>
      <c r="C85" s="43"/>
      <c r="D85" s="44"/>
      <c r="E85" s="44"/>
      <c r="F85" s="44"/>
      <c r="G85" s="44"/>
      <c r="H85" s="44"/>
      <c r="I85" s="45"/>
    </row>
    <row r="86" spans="1:9" x14ac:dyDescent="0.25">
      <c r="A86" s="53"/>
      <c r="B86" s="54"/>
      <c r="C86" s="43"/>
      <c r="D86" s="44"/>
      <c r="E86" s="44"/>
      <c r="F86" s="44"/>
      <c r="G86" s="44"/>
      <c r="H86" s="44"/>
      <c r="I86" s="45"/>
    </row>
    <row r="87" spans="1:9" x14ac:dyDescent="0.25">
      <c r="A87" s="55"/>
      <c r="B87" s="56"/>
      <c r="C87" s="46"/>
      <c r="D87" s="47"/>
      <c r="E87" s="47"/>
      <c r="F87" s="47"/>
      <c r="G87" s="47"/>
      <c r="H87" s="47"/>
      <c r="I87" s="48"/>
    </row>
  </sheetData>
  <mergeCells count="37">
    <mergeCell ref="A82:I82"/>
    <mergeCell ref="C81:I81"/>
    <mergeCell ref="C72:F72"/>
    <mergeCell ref="C73:F73"/>
    <mergeCell ref="G72:I72"/>
    <mergeCell ref="G73:I73"/>
    <mergeCell ref="C77:I77"/>
    <mergeCell ref="C74:I74"/>
    <mergeCell ref="C75:I75"/>
    <mergeCell ref="C76:I76"/>
    <mergeCell ref="C78:I78"/>
    <mergeCell ref="C79:I79"/>
    <mergeCell ref="C80:I80"/>
    <mergeCell ref="A75:A76"/>
    <mergeCell ref="B71:B73"/>
    <mergeCell ref="A69:I69"/>
    <mergeCell ref="B49:B50"/>
    <mergeCell ref="B51:B53"/>
    <mergeCell ref="B54:B55"/>
    <mergeCell ref="B56:B57"/>
    <mergeCell ref="A70:I70"/>
    <mergeCell ref="C83:I83"/>
    <mergeCell ref="C84:I87"/>
    <mergeCell ref="A83:B83"/>
    <mergeCell ref="A84:B87"/>
    <mergeCell ref="A1:I2"/>
    <mergeCell ref="A3:C3"/>
    <mergeCell ref="H3:I3"/>
    <mergeCell ref="A4:A5"/>
    <mergeCell ref="B4:B5"/>
    <mergeCell ref="C4:E4"/>
    <mergeCell ref="F4:F5"/>
    <mergeCell ref="G4:G5"/>
    <mergeCell ref="H4:H5"/>
    <mergeCell ref="I4:I5"/>
    <mergeCell ref="C71:I71"/>
    <mergeCell ref="A71:A73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26B90-0284-4DD5-9A6B-99BA2DA2004E}">
  <dimension ref="G17:G53"/>
  <sheetViews>
    <sheetView topLeftCell="A21" workbookViewId="0">
      <selection activeCell="G35" sqref="G35:G52"/>
    </sheetView>
  </sheetViews>
  <sheetFormatPr defaultRowHeight="16.5" x14ac:dyDescent="0.25"/>
  <cols>
    <col min="7" max="7" width="78.125" bestFit="1" customWidth="1"/>
  </cols>
  <sheetData>
    <row r="17" spans="7:7" x14ac:dyDescent="0.25">
      <c r="G17" t="s">
        <v>57</v>
      </c>
    </row>
    <row r="18" spans="7:7" x14ac:dyDescent="0.25">
      <c r="G18" t="s">
        <v>58</v>
      </c>
    </row>
    <row r="19" spans="7:7" x14ac:dyDescent="0.25">
      <c r="G19" t="s">
        <v>59</v>
      </c>
    </row>
    <row r="20" spans="7:7" x14ac:dyDescent="0.25">
      <c r="G20" t="s">
        <v>60</v>
      </c>
    </row>
    <row r="21" spans="7:7" x14ac:dyDescent="0.25">
      <c r="G21" t="s">
        <v>61</v>
      </c>
    </row>
    <row r="22" spans="7:7" x14ac:dyDescent="0.25">
      <c r="G22" t="s">
        <v>62</v>
      </c>
    </row>
    <row r="23" spans="7:7" x14ac:dyDescent="0.25">
      <c r="G23" t="s">
        <v>63</v>
      </c>
    </row>
    <row r="24" spans="7:7" x14ac:dyDescent="0.25">
      <c r="G24" t="s">
        <v>64</v>
      </c>
    </row>
    <row r="25" spans="7:7" x14ac:dyDescent="0.25">
      <c r="G25" t="s">
        <v>65</v>
      </c>
    </row>
    <row r="26" spans="7:7" x14ac:dyDescent="0.25">
      <c r="G26" t="s">
        <v>66</v>
      </c>
    </row>
    <row r="27" spans="7:7" x14ac:dyDescent="0.25">
      <c r="G27" t="s">
        <v>67</v>
      </c>
    </row>
    <row r="28" spans="7:7" x14ac:dyDescent="0.25">
      <c r="G28" t="s">
        <v>68</v>
      </c>
    </row>
    <row r="29" spans="7:7" x14ac:dyDescent="0.25">
      <c r="G29" t="s">
        <v>69</v>
      </c>
    </row>
    <row r="30" spans="7:7" x14ac:dyDescent="0.25">
      <c r="G30" t="s">
        <v>70</v>
      </c>
    </row>
    <row r="31" spans="7:7" x14ac:dyDescent="0.25">
      <c r="G31" t="s">
        <v>71</v>
      </c>
    </row>
    <row r="32" spans="7:7" x14ac:dyDescent="0.25">
      <c r="G32" t="s">
        <v>72</v>
      </c>
    </row>
    <row r="33" spans="7:7" x14ac:dyDescent="0.25">
      <c r="G33" t="s">
        <v>73</v>
      </c>
    </row>
    <row r="34" spans="7:7" x14ac:dyDescent="0.25">
      <c r="G34" t="s">
        <v>74</v>
      </c>
    </row>
    <row r="35" spans="7:7" x14ac:dyDescent="0.25">
      <c r="G35" t="s">
        <v>75</v>
      </c>
    </row>
    <row r="36" spans="7:7" x14ac:dyDescent="0.25">
      <c r="G36" t="s">
        <v>76</v>
      </c>
    </row>
    <row r="37" spans="7:7" x14ac:dyDescent="0.25">
      <c r="G37" t="s">
        <v>77</v>
      </c>
    </row>
    <row r="38" spans="7:7" x14ac:dyDescent="0.25">
      <c r="G38" t="s">
        <v>78</v>
      </c>
    </row>
    <row r="39" spans="7:7" x14ac:dyDescent="0.25">
      <c r="G39" t="s">
        <v>79</v>
      </c>
    </row>
    <row r="40" spans="7:7" x14ac:dyDescent="0.25">
      <c r="G40" t="s">
        <v>80</v>
      </c>
    </row>
    <row r="41" spans="7:7" x14ac:dyDescent="0.25">
      <c r="G41" t="s">
        <v>81</v>
      </c>
    </row>
    <row r="42" spans="7:7" x14ac:dyDescent="0.25">
      <c r="G42" t="s">
        <v>82</v>
      </c>
    </row>
    <row r="43" spans="7:7" x14ac:dyDescent="0.25">
      <c r="G43" t="s">
        <v>83</v>
      </c>
    </row>
    <row r="44" spans="7:7" x14ac:dyDescent="0.25">
      <c r="G44" t="s">
        <v>84</v>
      </c>
    </row>
    <row r="45" spans="7:7" x14ac:dyDescent="0.25">
      <c r="G45" t="s">
        <v>85</v>
      </c>
    </row>
    <row r="46" spans="7:7" x14ac:dyDescent="0.25">
      <c r="G46" t="s">
        <v>86</v>
      </c>
    </row>
    <row r="47" spans="7:7" x14ac:dyDescent="0.25">
      <c r="G47" t="s">
        <v>87</v>
      </c>
    </row>
    <row r="48" spans="7:7" x14ac:dyDescent="0.25">
      <c r="G48" t="s">
        <v>88</v>
      </c>
    </row>
    <row r="49" spans="7:7" x14ac:dyDescent="0.25">
      <c r="G49" t="s">
        <v>89</v>
      </c>
    </row>
    <row r="50" spans="7:7" x14ac:dyDescent="0.25">
      <c r="G50" t="s">
        <v>90</v>
      </c>
    </row>
    <row r="51" spans="7:7" x14ac:dyDescent="0.25">
      <c r="G51" t="s">
        <v>91</v>
      </c>
    </row>
    <row r="52" spans="7:7" x14ac:dyDescent="0.25">
      <c r="G52" t="s">
        <v>92</v>
      </c>
    </row>
    <row r="53" spans="7:7" x14ac:dyDescent="0.25">
      <c r="G53" t="s">
        <v>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>EDEN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107_李治諭</dc:creator>
  <cp:lastModifiedBy>107_李治諭</cp:lastModifiedBy>
  <cp:lastPrinted>2025-07-23T01:40:50Z</cp:lastPrinted>
  <dcterms:created xsi:type="dcterms:W3CDTF">2025-07-22T02:38:13Z</dcterms:created>
  <dcterms:modified xsi:type="dcterms:W3CDTF">2025-08-04T02:41:01Z</dcterms:modified>
</cp:coreProperties>
</file>